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s\Ricca-MART1\"/>
    </mc:Choice>
  </mc:AlternateContent>
  <xr:revisionPtr revIDLastSave="0" documentId="13_ncr:1_{176B7263-7CB4-427D-8343-31AF9E696670}" xr6:coauthVersionLast="47" xr6:coauthVersionMax="47" xr10:uidLastSave="{00000000-0000-0000-0000-000000000000}"/>
  <bookViews>
    <workbookView xWindow="28680" yWindow="1320" windowWidth="29040" windowHeight="15720" activeTab="2" xr2:uid="{20D81BFA-A4A6-4227-AB10-0D5E322C65EB}"/>
  </bookViews>
  <sheets>
    <sheet name="PRM_List" sheetId="3" r:id="rId1"/>
    <sheet name="Transition List" sheetId="1" r:id="rId2"/>
    <sheet name="Quant_Mart1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5" l="1"/>
  <c r="C9" i="5"/>
  <c r="C8" i="5"/>
  <c r="C7" i="5"/>
  <c r="C6" i="5"/>
  <c r="C5" i="5"/>
  <c r="C4" i="5"/>
  <c r="C3" i="5"/>
  <c r="C2" i="5"/>
</calcChain>
</file>

<file path=xl/sharedStrings.xml><?xml version="1.0" encoding="utf-8"?>
<sst xmlns="http://schemas.openxmlformats.org/spreadsheetml/2006/main" count="157" uniqueCount="53">
  <si>
    <t>Protein Name</t>
  </si>
  <si>
    <t>Peptide Modified Sequence</t>
  </si>
  <si>
    <t>Precursor Mz</t>
  </si>
  <si>
    <t>Precursor Charge</t>
  </si>
  <si>
    <t>Product Mz</t>
  </si>
  <si>
    <t>Product Charge</t>
  </si>
  <si>
    <t>Fragment Ion</t>
  </si>
  <si>
    <t>Fragment Ion Type</t>
  </si>
  <si>
    <t>Fragment Ion Ordinal</t>
  </si>
  <si>
    <t>Cleavage Aa</t>
  </si>
  <si>
    <t>Loss Neutral Mass</t>
  </si>
  <si>
    <t>Losses</t>
  </si>
  <si>
    <t>Library Rank</t>
  </si>
  <si>
    <t>Library Intensity</t>
  </si>
  <si>
    <t>Full Scan Filter Width</t>
  </si>
  <si>
    <t>MART1_high_affinity_variant(p.A27L)</t>
  </si>
  <si>
    <t>ELAGIGILTV</t>
  </si>
  <si>
    <t>b2</t>
  </si>
  <si>
    <t>b</t>
  </si>
  <si>
    <t>L</t>
  </si>
  <si>
    <t>b4</t>
  </si>
  <si>
    <t>G</t>
  </si>
  <si>
    <t>b5</t>
  </si>
  <si>
    <t>I</t>
  </si>
  <si>
    <t>b6</t>
  </si>
  <si>
    <t>b7</t>
  </si>
  <si>
    <t>b8</t>
  </si>
  <si>
    <t>ELAGIGIL[+7]TV</t>
  </si>
  <si>
    <t>y2</t>
  </si>
  <si>
    <t>y</t>
  </si>
  <si>
    <t>T</t>
  </si>
  <si>
    <t>Description</t>
  </si>
  <si>
    <t>External ID</t>
  </si>
  <si>
    <t>CE [eV]</t>
  </si>
  <si>
    <t>End IM [1/K0]</t>
  </si>
  <si>
    <t>Start IM [1/K0]</t>
  </si>
  <si>
    <t>RT Range [s]</t>
  </si>
  <si>
    <t>RT [s]</t>
  </si>
  <si>
    <t>Isolation Width [m/z]</t>
  </si>
  <si>
    <t>Charge</t>
  </si>
  <si>
    <t>Mass [m/z]</t>
  </si>
  <si>
    <t>Sample</t>
  </si>
  <si>
    <t>fmol/million cells</t>
  </si>
  <si>
    <t>fmol/100million cells</t>
  </si>
  <si>
    <t>RP500 Rep3 (MART1 G31S SPEAR )</t>
  </si>
  <si>
    <t>RP500 Rep2 (MART1 G31S SPEAR )</t>
  </si>
  <si>
    <t>RP500 Rep1 (MART1 G31S SPEAR )</t>
  </si>
  <si>
    <t>RP469 Rep3 (MART1 G31S NT)</t>
  </si>
  <si>
    <t>RP469 Rep2 (MART1 G31S NT)</t>
  </si>
  <si>
    <t>RP469 Rep1 (MART1 G31S NT)</t>
  </si>
  <si>
    <t>RP468 Rep3 (MART1 wt)</t>
  </si>
  <si>
    <t>RP468 Rep2 (MART1 wt)</t>
  </si>
  <si>
    <t>RP468 Rep1 (MART1 wt)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</si>
</sst>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B5A21-B243-4904-B324-74F0B77F5E7B}">
  <dimension ref="A1:J7"/>
  <sheetViews>
    <sheetView workbookViewId="0">
      <selection sqref="A1:J1048576"/>
    </sheetView>
  </sheetViews>
  <sheetFormatPr defaultRowHeight="15" x14ac:dyDescent="0.25"/>
  <cols>
    <col min="1" max="1" width="12" bestFit="1" customWidth="1"/>
    <col min="2" max="2" width="7.140625" bestFit="1" customWidth="1"/>
    <col min="3" max="3" width="19.5703125" bestFit="1" customWidth="1"/>
    <col min="4" max="4" width="5.7109375" bestFit="1" customWidth="1"/>
    <col min="5" max="5" width="11.5703125" bestFit="1" customWidth="1"/>
    <col min="6" max="6" width="13.140625" bestFit="1" customWidth="1"/>
    <col min="7" max="7" width="12.28515625" bestFit="1" customWidth="1"/>
    <col min="8" max="8" width="6.85546875" bestFit="1" customWidth="1"/>
    <col min="9" max="9" width="10.28515625" bestFit="1" customWidth="1"/>
    <col min="10" max="10" width="11.140625" bestFit="1" customWidth="1"/>
  </cols>
  <sheetData>
    <row r="1" spans="1:10" x14ac:dyDescent="0.25">
      <c r="A1" t="s">
        <v>40</v>
      </c>
      <c r="B1" t="s">
        <v>39</v>
      </c>
      <c r="C1" t="s">
        <v>38</v>
      </c>
      <c r="D1" t="s">
        <v>37</v>
      </c>
      <c r="E1" t="s">
        <v>36</v>
      </c>
      <c r="F1" t="s">
        <v>35</v>
      </c>
      <c r="G1" t="s">
        <v>34</v>
      </c>
      <c r="H1" t="s">
        <v>33</v>
      </c>
      <c r="I1" t="s">
        <v>32</v>
      </c>
      <c r="J1" t="s">
        <v>31</v>
      </c>
    </row>
    <row r="2" spans="1:10" x14ac:dyDescent="0.25">
      <c r="A2">
        <v>985.59282359999997</v>
      </c>
      <c r="B2">
        <v>1</v>
      </c>
      <c r="C2">
        <v>3</v>
      </c>
      <c r="D2">
        <v>1680</v>
      </c>
      <c r="E2">
        <v>1440</v>
      </c>
      <c r="F2">
        <v>1.35</v>
      </c>
      <c r="G2">
        <v>1.65</v>
      </c>
      <c r="H2">
        <v>59</v>
      </c>
      <c r="I2">
        <v>1</v>
      </c>
      <c r="J2">
        <v>1</v>
      </c>
    </row>
    <row r="3" spans="1:10" x14ac:dyDescent="0.25">
      <c r="A3">
        <v>992.60998759999995</v>
      </c>
      <c r="B3">
        <v>1</v>
      </c>
      <c r="C3">
        <v>3</v>
      </c>
      <c r="D3">
        <v>1680</v>
      </c>
      <c r="E3">
        <v>1440</v>
      </c>
      <c r="F3">
        <v>1.35</v>
      </c>
      <c r="G3">
        <v>1.65</v>
      </c>
      <c r="H3">
        <v>59</v>
      </c>
      <c r="I3">
        <v>2</v>
      </c>
      <c r="J3">
        <v>2</v>
      </c>
    </row>
    <row r="4" spans="1:10" x14ac:dyDescent="0.25">
      <c r="A4">
        <v>493.30004980000001</v>
      </c>
      <c r="B4">
        <v>2</v>
      </c>
      <c r="C4">
        <v>3</v>
      </c>
      <c r="D4">
        <v>1680</v>
      </c>
      <c r="E4">
        <v>1440</v>
      </c>
      <c r="F4">
        <v>0.7</v>
      </c>
      <c r="G4">
        <v>0.9</v>
      </c>
      <c r="H4">
        <v>28</v>
      </c>
      <c r="I4">
        <v>3</v>
      </c>
      <c r="J4">
        <v>3</v>
      </c>
    </row>
    <row r="5" spans="1:10" x14ac:dyDescent="0.25">
      <c r="A5">
        <v>496.8086318</v>
      </c>
      <c r="B5">
        <v>2</v>
      </c>
      <c r="C5">
        <v>3</v>
      </c>
      <c r="D5">
        <v>1680</v>
      </c>
      <c r="E5">
        <v>1440</v>
      </c>
      <c r="F5">
        <v>0.7</v>
      </c>
      <c r="G5">
        <v>0.9</v>
      </c>
      <c r="H5">
        <v>28</v>
      </c>
      <c r="I5">
        <v>4</v>
      </c>
      <c r="J5">
        <v>4</v>
      </c>
    </row>
    <row r="6" spans="1:10" x14ac:dyDescent="0.25">
      <c r="A6">
        <v>967.58225860000005</v>
      </c>
      <c r="B6">
        <v>1</v>
      </c>
      <c r="C6">
        <v>3</v>
      </c>
      <c r="D6">
        <v>1680</v>
      </c>
      <c r="E6">
        <v>1440</v>
      </c>
      <c r="F6">
        <v>1.35</v>
      </c>
      <c r="G6">
        <v>1.65</v>
      </c>
      <c r="H6">
        <v>59</v>
      </c>
      <c r="I6">
        <v>5</v>
      </c>
      <c r="J6">
        <v>5</v>
      </c>
    </row>
    <row r="7" spans="1:10" x14ac:dyDescent="0.25">
      <c r="A7">
        <v>974.59942260000003</v>
      </c>
      <c r="B7">
        <v>1</v>
      </c>
      <c r="C7">
        <v>3</v>
      </c>
      <c r="D7">
        <v>1680</v>
      </c>
      <c r="E7">
        <v>1440</v>
      </c>
      <c r="F7">
        <v>1.35</v>
      </c>
      <c r="G7">
        <v>1.65</v>
      </c>
      <c r="H7">
        <v>59</v>
      </c>
      <c r="I7">
        <v>6</v>
      </c>
      <c r="J7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94B62-353D-4CB0-B3AF-208F8013F93C}">
  <dimension ref="A1:O25"/>
  <sheetViews>
    <sheetView workbookViewId="0">
      <selection activeCell="B2" sqref="B2"/>
    </sheetView>
  </sheetViews>
  <sheetFormatPr defaultRowHeight="15" x14ac:dyDescent="0.25"/>
  <cols>
    <col min="1" max="1" width="33.28515625" bestFit="1" customWidth="1"/>
    <col min="2" max="2" width="25" bestFit="1" customWidth="1"/>
    <col min="14" max="14" width="15" bestFit="1" customWidth="1"/>
    <col min="15" max="15" width="19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>
        <v>985.59282399999995</v>
      </c>
      <c r="D2">
        <v>1</v>
      </c>
      <c r="E2">
        <v>243.13393300000001</v>
      </c>
      <c r="F2">
        <v>1</v>
      </c>
      <c r="G2" t="s">
        <v>17</v>
      </c>
      <c r="H2" t="s">
        <v>18</v>
      </c>
      <c r="I2">
        <v>2</v>
      </c>
      <c r="J2" t="s">
        <v>19</v>
      </c>
      <c r="K2">
        <v>0</v>
      </c>
      <c r="M2">
        <v>6</v>
      </c>
      <c r="N2">
        <v>18734</v>
      </c>
      <c r="O2">
        <v>1.6209000000000001E-2</v>
      </c>
    </row>
    <row r="3" spans="1:15" x14ac:dyDescent="0.25">
      <c r="A3" t="s">
        <v>15</v>
      </c>
      <c r="B3" t="s">
        <v>16</v>
      </c>
      <c r="C3">
        <v>985.59282399999995</v>
      </c>
      <c r="D3">
        <v>1</v>
      </c>
      <c r="E3">
        <v>371.19251100000002</v>
      </c>
      <c r="F3">
        <v>1</v>
      </c>
      <c r="G3" t="s">
        <v>20</v>
      </c>
      <c r="H3" t="s">
        <v>18</v>
      </c>
      <c r="I3">
        <v>4</v>
      </c>
      <c r="J3" t="s">
        <v>21</v>
      </c>
      <c r="K3">
        <v>0</v>
      </c>
      <c r="M3">
        <v>3</v>
      </c>
      <c r="N3">
        <v>120115</v>
      </c>
      <c r="O3">
        <v>2.4746000000000001E-2</v>
      </c>
    </row>
    <row r="4" spans="1:15" x14ac:dyDescent="0.25">
      <c r="A4" t="s">
        <v>15</v>
      </c>
      <c r="B4" t="s">
        <v>16</v>
      </c>
      <c r="C4">
        <v>985.59282399999995</v>
      </c>
      <c r="D4">
        <v>1</v>
      </c>
      <c r="E4">
        <v>484.27657499999998</v>
      </c>
      <c r="F4">
        <v>1</v>
      </c>
      <c r="G4" t="s">
        <v>22</v>
      </c>
      <c r="H4" t="s">
        <v>18</v>
      </c>
      <c r="I4">
        <v>5</v>
      </c>
      <c r="J4" t="s">
        <v>23</v>
      </c>
      <c r="K4">
        <v>0</v>
      </c>
      <c r="M4">
        <v>4</v>
      </c>
      <c r="N4">
        <v>76606</v>
      </c>
      <c r="O4">
        <v>3.2285000000000001E-2</v>
      </c>
    </row>
    <row r="5" spans="1:15" x14ac:dyDescent="0.25">
      <c r="A5" t="s">
        <v>15</v>
      </c>
      <c r="B5" t="s">
        <v>16</v>
      </c>
      <c r="C5">
        <v>985.59282399999995</v>
      </c>
      <c r="D5">
        <v>1</v>
      </c>
      <c r="E5">
        <v>541.29803800000002</v>
      </c>
      <c r="F5">
        <v>1</v>
      </c>
      <c r="G5" t="s">
        <v>24</v>
      </c>
      <c r="H5" t="s">
        <v>18</v>
      </c>
      <c r="I5">
        <v>6</v>
      </c>
      <c r="J5" t="s">
        <v>21</v>
      </c>
      <c r="K5">
        <v>0</v>
      </c>
      <c r="M5">
        <v>1</v>
      </c>
      <c r="N5">
        <v>256635</v>
      </c>
      <c r="O5">
        <v>3.6087000000000001E-2</v>
      </c>
    </row>
    <row r="6" spans="1:15" x14ac:dyDescent="0.25">
      <c r="A6" t="s">
        <v>15</v>
      </c>
      <c r="B6" t="s">
        <v>16</v>
      </c>
      <c r="C6">
        <v>985.59282399999995</v>
      </c>
      <c r="D6">
        <v>1</v>
      </c>
      <c r="E6">
        <v>654.38210200000003</v>
      </c>
      <c r="F6">
        <v>1</v>
      </c>
      <c r="G6" t="s">
        <v>25</v>
      </c>
      <c r="H6" t="s">
        <v>18</v>
      </c>
      <c r="I6">
        <v>7</v>
      </c>
      <c r="J6" t="s">
        <v>23</v>
      </c>
      <c r="K6">
        <v>0</v>
      </c>
      <c r="M6">
        <v>2</v>
      </c>
      <c r="N6">
        <v>158511</v>
      </c>
      <c r="O6">
        <v>4.3624999999999997E-2</v>
      </c>
    </row>
    <row r="7" spans="1:15" x14ac:dyDescent="0.25">
      <c r="A7" t="s">
        <v>15</v>
      </c>
      <c r="B7" t="s">
        <v>16</v>
      </c>
      <c r="C7">
        <v>985.59282399999995</v>
      </c>
      <c r="D7">
        <v>1</v>
      </c>
      <c r="E7">
        <v>767.46616600000004</v>
      </c>
      <c r="F7">
        <v>1</v>
      </c>
      <c r="G7" t="s">
        <v>26</v>
      </c>
      <c r="H7" t="s">
        <v>18</v>
      </c>
      <c r="I7">
        <v>8</v>
      </c>
      <c r="J7" t="s">
        <v>19</v>
      </c>
      <c r="K7">
        <v>0</v>
      </c>
      <c r="M7">
        <v>5</v>
      </c>
      <c r="N7">
        <v>36493</v>
      </c>
      <c r="O7">
        <v>5.1164000000000001E-2</v>
      </c>
    </row>
    <row r="8" spans="1:15" x14ac:dyDescent="0.25">
      <c r="A8" t="s">
        <v>15</v>
      </c>
      <c r="B8" t="s">
        <v>27</v>
      </c>
      <c r="C8">
        <v>992.60998800000004</v>
      </c>
      <c r="D8">
        <v>1</v>
      </c>
      <c r="E8">
        <v>243.13393300000001</v>
      </c>
      <c r="F8">
        <v>1</v>
      </c>
      <c r="G8" t="s">
        <v>17</v>
      </c>
      <c r="H8" t="s">
        <v>18</v>
      </c>
      <c r="I8">
        <v>2</v>
      </c>
      <c r="J8" t="s">
        <v>19</v>
      </c>
      <c r="K8">
        <v>0</v>
      </c>
      <c r="M8">
        <v>6</v>
      </c>
      <c r="N8">
        <v>18734</v>
      </c>
      <c r="O8">
        <v>1.6209000000000001E-2</v>
      </c>
    </row>
    <row r="9" spans="1:15" x14ac:dyDescent="0.25">
      <c r="A9" t="s">
        <v>15</v>
      </c>
      <c r="B9" t="s">
        <v>27</v>
      </c>
      <c r="C9">
        <v>992.60998800000004</v>
      </c>
      <c r="D9">
        <v>1</v>
      </c>
      <c r="E9">
        <v>371.19251100000002</v>
      </c>
      <c r="F9">
        <v>1</v>
      </c>
      <c r="G9" t="s">
        <v>20</v>
      </c>
      <c r="H9" t="s">
        <v>18</v>
      </c>
      <c r="I9">
        <v>4</v>
      </c>
      <c r="J9" t="s">
        <v>21</v>
      </c>
      <c r="K9">
        <v>0</v>
      </c>
      <c r="M9">
        <v>3</v>
      </c>
      <c r="N9">
        <v>120115</v>
      </c>
      <c r="O9">
        <v>2.4746000000000001E-2</v>
      </c>
    </row>
    <row r="10" spans="1:15" x14ac:dyDescent="0.25">
      <c r="A10" t="s">
        <v>15</v>
      </c>
      <c r="B10" t="s">
        <v>27</v>
      </c>
      <c r="C10">
        <v>992.60998800000004</v>
      </c>
      <c r="D10">
        <v>1</v>
      </c>
      <c r="E10">
        <v>484.27657499999998</v>
      </c>
      <c r="F10">
        <v>1</v>
      </c>
      <c r="G10" t="s">
        <v>22</v>
      </c>
      <c r="H10" t="s">
        <v>18</v>
      </c>
      <c r="I10">
        <v>5</v>
      </c>
      <c r="J10" t="s">
        <v>23</v>
      </c>
      <c r="K10">
        <v>0</v>
      </c>
      <c r="M10">
        <v>4</v>
      </c>
      <c r="N10">
        <v>76606</v>
      </c>
      <c r="O10">
        <v>3.2285000000000001E-2</v>
      </c>
    </row>
    <row r="11" spans="1:15" x14ac:dyDescent="0.25">
      <c r="A11" t="s">
        <v>15</v>
      </c>
      <c r="B11" t="s">
        <v>27</v>
      </c>
      <c r="C11">
        <v>992.60998800000004</v>
      </c>
      <c r="D11">
        <v>1</v>
      </c>
      <c r="E11">
        <v>541.29803800000002</v>
      </c>
      <c r="F11">
        <v>1</v>
      </c>
      <c r="G11" t="s">
        <v>24</v>
      </c>
      <c r="H11" t="s">
        <v>18</v>
      </c>
      <c r="I11">
        <v>6</v>
      </c>
      <c r="J11" t="s">
        <v>21</v>
      </c>
      <c r="K11">
        <v>0</v>
      </c>
      <c r="M11">
        <v>1</v>
      </c>
      <c r="N11">
        <v>256635</v>
      </c>
      <c r="O11">
        <v>3.6087000000000001E-2</v>
      </c>
    </row>
    <row r="12" spans="1:15" x14ac:dyDescent="0.25">
      <c r="A12" t="s">
        <v>15</v>
      </c>
      <c r="B12" t="s">
        <v>27</v>
      </c>
      <c r="C12">
        <v>992.60998800000004</v>
      </c>
      <c r="D12">
        <v>1</v>
      </c>
      <c r="E12">
        <v>654.38210200000003</v>
      </c>
      <c r="F12">
        <v>1</v>
      </c>
      <c r="G12" t="s">
        <v>25</v>
      </c>
      <c r="H12" t="s">
        <v>18</v>
      </c>
      <c r="I12">
        <v>7</v>
      </c>
      <c r="J12" t="s">
        <v>23</v>
      </c>
      <c r="K12">
        <v>0</v>
      </c>
      <c r="M12">
        <v>2</v>
      </c>
      <c r="N12">
        <v>158511</v>
      </c>
      <c r="O12">
        <v>4.3624999999999997E-2</v>
      </c>
    </row>
    <row r="13" spans="1:15" x14ac:dyDescent="0.25">
      <c r="A13" t="s">
        <v>15</v>
      </c>
      <c r="B13" t="s">
        <v>27</v>
      </c>
      <c r="C13">
        <v>992.60998800000004</v>
      </c>
      <c r="D13">
        <v>1</v>
      </c>
      <c r="E13">
        <v>774.48333000000002</v>
      </c>
      <c r="F13">
        <v>1</v>
      </c>
      <c r="G13" t="s">
        <v>26</v>
      </c>
      <c r="H13" t="s">
        <v>18</v>
      </c>
      <c r="I13">
        <v>8</v>
      </c>
      <c r="J13" t="s">
        <v>19</v>
      </c>
      <c r="K13">
        <v>0</v>
      </c>
      <c r="M13">
        <v>5</v>
      </c>
      <c r="N13">
        <v>36493</v>
      </c>
      <c r="O13">
        <v>5.1631999999999997E-2</v>
      </c>
    </row>
    <row r="14" spans="1:15" x14ac:dyDescent="0.25">
      <c r="A14" t="s">
        <v>15</v>
      </c>
      <c r="B14" t="s">
        <v>16</v>
      </c>
      <c r="C14">
        <v>493.30005</v>
      </c>
      <c r="D14">
        <v>2</v>
      </c>
      <c r="E14">
        <v>219.13393300000001</v>
      </c>
      <c r="F14">
        <v>1</v>
      </c>
      <c r="G14" t="s">
        <v>28</v>
      </c>
      <c r="H14" t="s">
        <v>29</v>
      </c>
      <c r="I14">
        <v>2</v>
      </c>
      <c r="J14" t="s">
        <v>30</v>
      </c>
      <c r="K14">
        <v>0</v>
      </c>
      <c r="M14">
        <v>6</v>
      </c>
      <c r="N14">
        <v>18288</v>
      </c>
      <c r="O14">
        <v>1.4609E-2</v>
      </c>
    </row>
    <row r="15" spans="1:15" x14ac:dyDescent="0.25">
      <c r="A15" t="s">
        <v>15</v>
      </c>
      <c r="B15" t="s">
        <v>16</v>
      </c>
      <c r="C15">
        <v>493.30005</v>
      </c>
      <c r="D15">
        <v>2</v>
      </c>
      <c r="E15">
        <v>371.19251100000002</v>
      </c>
      <c r="F15">
        <v>1</v>
      </c>
      <c r="G15" t="s">
        <v>20</v>
      </c>
      <c r="H15" t="s">
        <v>18</v>
      </c>
      <c r="I15">
        <v>4</v>
      </c>
      <c r="J15" t="s">
        <v>21</v>
      </c>
      <c r="K15">
        <v>0</v>
      </c>
      <c r="M15">
        <v>5</v>
      </c>
      <c r="N15">
        <v>19132</v>
      </c>
      <c r="O15">
        <v>2.4746000000000001E-2</v>
      </c>
    </row>
    <row r="16" spans="1:15" x14ac:dyDescent="0.25">
      <c r="A16" t="s">
        <v>15</v>
      </c>
      <c r="B16" t="s">
        <v>16</v>
      </c>
      <c r="C16">
        <v>493.30005</v>
      </c>
      <c r="D16">
        <v>2</v>
      </c>
      <c r="E16">
        <v>484.27657499999998</v>
      </c>
      <c r="F16">
        <v>1</v>
      </c>
      <c r="G16" t="s">
        <v>22</v>
      </c>
      <c r="H16" t="s">
        <v>18</v>
      </c>
      <c r="I16">
        <v>5</v>
      </c>
      <c r="J16" t="s">
        <v>23</v>
      </c>
      <c r="K16">
        <v>0</v>
      </c>
      <c r="M16">
        <v>3</v>
      </c>
      <c r="N16">
        <v>24757</v>
      </c>
      <c r="O16">
        <v>3.2285000000000001E-2</v>
      </c>
    </row>
    <row r="17" spans="1:15" x14ac:dyDescent="0.25">
      <c r="A17" t="s">
        <v>15</v>
      </c>
      <c r="B17" t="s">
        <v>16</v>
      </c>
      <c r="C17">
        <v>493.30005</v>
      </c>
      <c r="D17">
        <v>2</v>
      </c>
      <c r="E17">
        <v>541.29803800000002</v>
      </c>
      <c r="F17">
        <v>1</v>
      </c>
      <c r="G17" t="s">
        <v>24</v>
      </c>
      <c r="H17" t="s">
        <v>18</v>
      </c>
      <c r="I17">
        <v>6</v>
      </c>
      <c r="J17" t="s">
        <v>21</v>
      </c>
      <c r="K17">
        <v>0</v>
      </c>
      <c r="M17">
        <v>2</v>
      </c>
      <c r="N17">
        <v>85440</v>
      </c>
      <c r="O17">
        <v>3.6087000000000001E-2</v>
      </c>
    </row>
    <row r="18" spans="1:15" x14ac:dyDescent="0.25">
      <c r="A18" t="s">
        <v>15</v>
      </c>
      <c r="B18" t="s">
        <v>16</v>
      </c>
      <c r="C18">
        <v>493.30005</v>
      </c>
      <c r="D18">
        <v>2</v>
      </c>
      <c r="E18">
        <v>654.38210200000003</v>
      </c>
      <c r="F18">
        <v>1</v>
      </c>
      <c r="G18" t="s">
        <v>25</v>
      </c>
      <c r="H18" t="s">
        <v>18</v>
      </c>
      <c r="I18">
        <v>7</v>
      </c>
      <c r="J18" t="s">
        <v>23</v>
      </c>
      <c r="K18">
        <v>0</v>
      </c>
      <c r="M18">
        <v>1</v>
      </c>
      <c r="N18">
        <v>93932</v>
      </c>
      <c r="O18">
        <v>4.3624999999999997E-2</v>
      </c>
    </row>
    <row r="19" spans="1:15" x14ac:dyDescent="0.25">
      <c r="A19" t="s">
        <v>15</v>
      </c>
      <c r="B19" t="s">
        <v>16</v>
      </c>
      <c r="C19">
        <v>493.30005</v>
      </c>
      <c r="D19">
        <v>2</v>
      </c>
      <c r="E19">
        <v>767.46616600000004</v>
      </c>
      <c r="F19">
        <v>1</v>
      </c>
      <c r="G19" t="s">
        <v>26</v>
      </c>
      <c r="H19" t="s">
        <v>18</v>
      </c>
      <c r="I19">
        <v>8</v>
      </c>
      <c r="J19" t="s">
        <v>19</v>
      </c>
      <c r="K19">
        <v>0</v>
      </c>
      <c r="M19">
        <v>4</v>
      </c>
      <c r="N19">
        <v>23982</v>
      </c>
      <c r="O19">
        <v>5.1164000000000001E-2</v>
      </c>
    </row>
    <row r="20" spans="1:15" x14ac:dyDescent="0.25">
      <c r="A20" t="s">
        <v>15</v>
      </c>
      <c r="B20" t="s">
        <v>27</v>
      </c>
      <c r="C20">
        <v>496.80863199999999</v>
      </c>
      <c r="D20">
        <v>2</v>
      </c>
      <c r="E20">
        <v>219.13393300000001</v>
      </c>
      <c r="F20">
        <v>1</v>
      </c>
      <c r="G20" t="s">
        <v>28</v>
      </c>
      <c r="H20" t="s">
        <v>29</v>
      </c>
      <c r="I20">
        <v>2</v>
      </c>
      <c r="J20" t="s">
        <v>30</v>
      </c>
      <c r="K20">
        <v>0</v>
      </c>
      <c r="M20">
        <v>6</v>
      </c>
      <c r="N20">
        <v>18288</v>
      </c>
      <c r="O20">
        <v>1.4609E-2</v>
      </c>
    </row>
    <row r="21" spans="1:15" x14ac:dyDescent="0.25">
      <c r="A21" t="s">
        <v>15</v>
      </c>
      <c r="B21" t="s">
        <v>27</v>
      </c>
      <c r="C21">
        <v>496.80863199999999</v>
      </c>
      <c r="D21">
        <v>2</v>
      </c>
      <c r="E21">
        <v>371.19251100000002</v>
      </c>
      <c r="F21">
        <v>1</v>
      </c>
      <c r="G21" t="s">
        <v>20</v>
      </c>
      <c r="H21" t="s">
        <v>18</v>
      </c>
      <c r="I21">
        <v>4</v>
      </c>
      <c r="J21" t="s">
        <v>21</v>
      </c>
      <c r="K21">
        <v>0</v>
      </c>
      <c r="M21">
        <v>5</v>
      </c>
      <c r="N21">
        <v>19132</v>
      </c>
      <c r="O21">
        <v>2.4746000000000001E-2</v>
      </c>
    </row>
    <row r="22" spans="1:15" x14ac:dyDescent="0.25">
      <c r="A22" t="s">
        <v>15</v>
      </c>
      <c r="B22" t="s">
        <v>27</v>
      </c>
      <c r="C22">
        <v>496.80863199999999</v>
      </c>
      <c r="D22">
        <v>2</v>
      </c>
      <c r="E22">
        <v>484.27657499999998</v>
      </c>
      <c r="F22">
        <v>1</v>
      </c>
      <c r="G22" t="s">
        <v>22</v>
      </c>
      <c r="H22" t="s">
        <v>18</v>
      </c>
      <c r="I22">
        <v>5</v>
      </c>
      <c r="J22" t="s">
        <v>23</v>
      </c>
      <c r="K22">
        <v>0</v>
      </c>
      <c r="M22">
        <v>3</v>
      </c>
      <c r="N22">
        <v>24757</v>
      </c>
      <c r="O22">
        <v>3.2285000000000001E-2</v>
      </c>
    </row>
    <row r="23" spans="1:15" x14ac:dyDescent="0.25">
      <c r="A23" t="s">
        <v>15</v>
      </c>
      <c r="B23" t="s">
        <v>27</v>
      </c>
      <c r="C23">
        <v>496.80863199999999</v>
      </c>
      <c r="D23">
        <v>2</v>
      </c>
      <c r="E23">
        <v>541.29803800000002</v>
      </c>
      <c r="F23">
        <v>1</v>
      </c>
      <c r="G23" t="s">
        <v>24</v>
      </c>
      <c r="H23" t="s">
        <v>18</v>
      </c>
      <c r="I23">
        <v>6</v>
      </c>
      <c r="J23" t="s">
        <v>21</v>
      </c>
      <c r="K23">
        <v>0</v>
      </c>
      <c r="M23">
        <v>2</v>
      </c>
      <c r="N23">
        <v>85440</v>
      </c>
      <c r="O23">
        <v>3.6087000000000001E-2</v>
      </c>
    </row>
    <row r="24" spans="1:15" x14ac:dyDescent="0.25">
      <c r="A24" t="s">
        <v>15</v>
      </c>
      <c r="B24" t="s">
        <v>27</v>
      </c>
      <c r="C24">
        <v>496.80863199999999</v>
      </c>
      <c r="D24">
        <v>2</v>
      </c>
      <c r="E24">
        <v>654.38210200000003</v>
      </c>
      <c r="F24">
        <v>1</v>
      </c>
      <c r="G24" t="s">
        <v>25</v>
      </c>
      <c r="H24" t="s">
        <v>18</v>
      </c>
      <c r="I24">
        <v>7</v>
      </c>
      <c r="J24" t="s">
        <v>23</v>
      </c>
      <c r="K24">
        <v>0</v>
      </c>
      <c r="M24">
        <v>1</v>
      </c>
      <c r="N24">
        <v>93932</v>
      </c>
      <c r="O24">
        <v>4.3624999999999997E-2</v>
      </c>
    </row>
    <row r="25" spans="1:15" x14ac:dyDescent="0.25">
      <c r="A25" t="s">
        <v>15</v>
      </c>
      <c r="B25" t="s">
        <v>27</v>
      </c>
      <c r="C25">
        <v>496.80863199999999</v>
      </c>
      <c r="D25">
        <v>2</v>
      </c>
      <c r="E25">
        <v>774.48333000000002</v>
      </c>
      <c r="F25">
        <v>1</v>
      </c>
      <c r="G25" t="s">
        <v>26</v>
      </c>
      <c r="H25" t="s">
        <v>18</v>
      </c>
      <c r="I25">
        <v>8</v>
      </c>
      <c r="J25" t="s">
        <v>19</v>
      </c>
      <c r="K25">
        <v>0</v>
      </c>
      <c r="M25">
        <v>4</v>
      </c>
      <c r="N25">
        <v>23982</v>
      </c>
      <c r="O25">
        <v>5.1631999999999997E-2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E1C3A-E118-42DC-B95F-A74777FF5DFE}">
  <dimension ref="A1:C10"/>
  <sheetViews>
    <sheetView tabSelected="1" workbookViewId="0">
      <selection sqref="A1:C10"/>
    </sheetView>
  </sheetViews>
  <sheetFormatPr defaultRowHeight="15" x14ac:dyDescent="0.25"/>
  <cols>
    <col min="1" max="1" width="31.42578125" bestFit="1" customWidth="1"/>
    <col min="2" max="2" width="16.85546875" bestFit="1" customWidth="1"/>
    <col min="3" max="3" width="20" bestFit="1" customWidth="1"/>
  </cols>
  <sheetData>
    <row r="1" spans="1:3" x14ac:dyDescent="0.25">
      <c r="A1" t="s">
        <v>41</v>
      </c>
      <c r="B1" t="s">
        <v>42</v>
      </c>
      <c r="C1" t="s">
        <v>43</v>
      </c>
    </row>
    <row r="2" spans="1:3" x14ac:dyDescent="0.25">
      <c r="A2" t="s">
        <v>44</v>
      </c>
      <c r="B2">
        <v>0.46964000000000006</v>
      </c>
      <c r="C2">
        <f>B2*100</f>
        <v>46.964000000000006</v>
      </c>
    </row>
    <row r="3" spans="1:3" x14ac:dyDescent="0.25">
      <c r="A3" t="s">
        <v>45</v>
      </c>
      <c r="B3">
        <v>4.2230000000000011E-2</v>
      </c>
      <c r="C3">
        <f t="shared" ref="C3:C10" si="0">B3*100</f>
        <v>4.2230000000000008</v>
      </c>
    </row>
    <row r="4" spans="1:3" x14ac:dyDescent="0.25">
      <c r="A4" t="s">
        <v>46</v>
      </c>
      <c r="B4">
        <v>6.347499999999999E-2</v>
      </c>
      <c r="C4">
        <f t="shared" si="0"/>
        <v>6.3474999999999993</v>
      </c>
    </row>
    <row r="5" spans="1:3" x14ac:dyDescent="0.25">
      <c r="A5" t="s">
        <v>47</v>
      </c>
      <c r="B5">
        <v>4.96E-3</v>
      </c>
      <c r="C5">
        <f t="shared" si="0"/>
        <v>0.496</v>
      </c>
    </row>
    <row r="6" spans="1:3" x14ac:dyDescent="0.25">
      <c r="A6" t="s">
        <v>48</v>
      </c>
      <c r="B6">
        <v>3.0899999999999999E-3</v>
      </c>
      <c r="C6">
        <f t="shared" si="0"/>
        <v>0.309</v>
      </c>
    </row>
    <row r="7" spans="1:3" x14ac:dyDescent="0.25">
      <c r="A7" t="s">
        <v>49</v>
      </c>
      <c r="B7">
        <v>3.1849999999999995E-3</v>
      </c>
      <c r="C7">
        <f t="shared" si="0"/>
        <v>0.31849999999999995</v>
      </c>
    </row>
    <row r="8" spans="1:3" x14ac:dyDescent="0.25">
      <c r="A8" t="s">
        <v>50</v>
      </c>
      <c r="B8">
        <v>0.24865500000000004</v>
      </c>
      <c r="C8">
        <f t="shared" si="0"/>
        <v>24.865500000000004</v>
      </c>
    </row>
    <row r="9" spans="1:3" x14ac:dyDescent="0.25">
      <c r="A9" t="s">
        <v>51</v>
      </c>
      <c r="B9">
        <v>0.22006500000000004</v>
      </c>
      <c r="C9">
        <f t="shared" si="0"/>
        <v>22.006500000000003</v>
      </c>
    </row>
    <row r="10" spans="1:3" x14ac:dyDescent="0.25">
      <c r="A10" t="s">
        <v>52</v>
      </c>
      <c r="B10">
        <v>0.30714500000000006</v>
      </c>
      <c r="C10">
        <f t="shared" si="0"/>
        <v>30.714500000000005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PRM_List</vt:lpstr>
      <vt:lpstr>Transition List</vt:lpstr>
      <vt:lpstr>Quant_Mart1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Abukhalaf, Mohammad</cp:lastModifiedBy>
  <dcterms:created xsi:type="dcterms:W3CDTF">2026-04-02T12:38:20Z</dcterms:created>
  <dcterms:modified xsi:type="dcterms:W3CDTF">2026-04-10T08:55:57Z</dcterms:modified>
</cp:coreProperties>
</file>